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D231DEB7-59B1-4EF1-B8C5-C1D307A79B56}" xr6:coauthVersionLast="47" xr6:coauthVersionMax="47" xr10:uidLastSave="{00000000-0000-0000-0000-000000000000}"/>
  <bookViews>
    <workbookView xWindow="-98" yWindow="-98" windowWidth="28996" windowHeight="15796" activeTab="1" xr2:uid="{664BA6B8-043A-4EF3-A83B-BDEF02BD0490}"/>
  </bookViews>
  <sheets>
    <sheet name="Edit" sheetId="2" r:id="rId1"/>
    <sheet name="Original" sheetId="1" r:id="rId2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8" i="1"/>
  <c r="C48" i="2"/>
  <c r="C17" i="2" l="1"/>
  <c r="C9" i="2"/>
  <c r="C16" i="2"/>
  <c r="A25" i="2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0" i="1"/>
  <c r="A21" i="1" s="1"/>
  <c r="A26" i="2" l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C36" i="2" s="1"/>
  <c r="A49" i="2" l="1"/>
  <c r="A50" i="2" s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</calcChain>
</file>

<file path=xl/sharedStrings.xml><?xml version="1.0" encoding="utf-8"?>
<sst xmlns="http://schemas.openxmlformats.org/spreadsheetml/2006/main" count="157" uniqueCount="116">
  <si>
    <t>pop {r4, pc}</t>
  </si>
  <si>
    <t>1080BDE8</t>
  </si>
  <si>
    <t>pop {r4, lr}</t>
  </si>
  <si>
    <t>1040BDE8</t>
  </si>
  <si>
    <t>000050E3</t>
  </si>
  <si>
    <t>bl #0x87b58</t>
  </si>
  <si>
    <t>cmp r0, r4</t>
  </si>
  <si>
    <t>040050E1</t>
  </si>
  <si>
    <t>mov r4, r2</t>
  </si>
  <si>
    <t>0240A0E1</t>
  </si>
  <si>
    <t>push {r4, lr}</t>
  </si>
  <si>
    <t>10402DE9</t>
  </si>
  <si>
    <t>Main</t>
  </si>
  <si>
    <t>notes</t>
  </si>
  <si>
    <t>instruction</t>
  </si>
  <si>
    <t>Hex</t>
  </si>
  <si>
    <t>Address</t>
  </si>
  <si>
    <t>b #0x83108</t>
  </si>
  <si>
    <t>0300001A</t>
  </si>
  <si>
    <t>Diversion</t>
  </si>
  <si>
    <t>bx lr</t>
  </si>
  <si>
    <t>1EFF2FE1</t>
  </si>
  <si>
    <t>000D8A5C</t>
  </si>
  <si>
    <t>mov r0, #3</t>
  </si>
  <si>
    <t>mov r0, #0x12</t>
  </si>
  <si>
    <t>uxth r0, r0</t>
  </si>
  <si>
    <t>mov r1, #7</t>
  </si>
  <si>
    <t>bl #0x1e8</t>
  </si>
  <si>
    <t>cmp r0, #0</t>
  </si>
  <si>
    <t>ldr r1, [pc, #0xc]</t>
  </si>
  <si>
    <t>mov r0, #0x35</t>
  </si>
  <si>
    <t>andeq r1, r0, r3, lsr r3</t>
  </si>
  <si>
    <t>0300A0E3</t>
  </si>
  <si>
    <t>3ABCFEEB</t>
  </si>
  <si>
    <t>0A00001A</t>
  </si>
  <si>
    <t>1200A0E3</t>
  </si>
  <si>
    <t>36BCFEEB</t>
  </si>
  <si>
    <t>7000FFE6</t>
  </si>
  <si>
    <t>0710A0E3</t>
  </si>
  <si>
    <t>D79DFCEB</t>
  </si>
  <si>
    <t>0300000A</t>
  </si>
  <si>
    <t>0C109FE5</t>
  </si>
  <si>
    <t>3500A0E3</t>
  </si>
  <si>
    <t>99A9FEEA</t>
  </si>
  <si>
    <t>Check attacking</t>
  </si>
  <si>
    <t>get move index</t>
  </si>
  <si>
    <t>check Punch move flag</t>
  </si>
  <si>
    <t>mov r5, r1</t>
  </si>
  <si>
    <t>branch away</t>
  </si>
  <si>
    <t>mov r0, 0x1E</t>
  </si>
  <si>
    <t>Get type of underlying move</t>
  </si>
  <si>
    <t xml:space="preserve">bl 0x00087B58 </t>
  </si>
  <si>
    <t>r0 = 1 if Physical, 2 if Special</t>
  </si>
  <si>
    <t>mov r8, r0, lsl #1</t>
  </si>
  <si>
    <t>move twice this value to r6, Physical = 2, Special = 4</t>
  </si>
  <si>
    <t>add r8, r8, 0x6</t>
  </si>
  <si>
    <t>r8 = 8 if Physical, 0xA if Special</t>
  </si>
  <si>
    <t>mov r1, r4</t>
  </si>
  <si>
    <t>Get pointer to user of move</t>
  </si>
  <si>
    <t>mov r0, r5</t>
  </si>
  <si>
    <t>bl 0x00092298</t>
  </si>
  <si>
    <t>mov r5, r0</t>
  </si>
  <si>
    <t>r5 now the pointer</t>
  </si>
  <si>
    <t>cmp r8, 0xA</t>
  </si>
  <si>
    <t>check if Special move</t>
  </si>
  <si>
    <t>ldrheq r0, [r5, 0x12]</t>
  </si>
  <si>
    <t>r0 = held item</t>
  </si>
  <si>
    <t>cmpeq r0, 0x100</t>
  </si>
  <si>
    <t>Check for Lucky Punch, will cause problems with current code</t>
  </si>
  <si>
    <t>mov r1, r8</t>
  </si>
  <si>
    <t>8 = Attack, A = Special Attack</t>
  </si>
  <si>
    <t>bl 0x00092628</t>
  </si>
  <si>
    <t>mov r4, r0</t>
  </si>
  <si>
    <t>push {r4, r8, lr}</t>
  </si>
  <si>
    <t>lsl r0, #0xC</t>
  </si>
  <si>
    <t>r0 = Special Defense*4096</t>
  </si>
  <si>
    <t>0xB = Special Defense</t>
  </si>
  <si>
    <t>mov r1, 0xB</t>
  </si>
  <si>
    <t>r4 = [Special] Attack</t>
  </si>
  <si>
    <t>bl 0x000001A8</t>
  </si>
  <si>
    <t>mov r1, r0</t>
  </si>
  <si>
    <t>000FD500</t>
  </si>
  <si>
    <t>10412DE9</t>
  </si>
  <si>
    <t>1E00A0E3</t>
  </si>
  <si>
    <t>9229FEEB</t>
  </si>
  <si>
    <t>8080A0E1</t>
  </si>
  <si>
    <t>068088E2</t>
  </si>
  <si>
    <t>0410A0E1</t>
  </si>
  <si>
    <t>0500A0E1</t>
  </si>
  <si>
    <t>5D53FEEB</t>
  </si>
  <si>
    <t>0050A0E1</t>
  </si>
  <si>
    <t>0A0058E3</t>
  </si>
  <si>
    <t>B201D501</t>
  </si>
  <si>
    <t>010C5003</t>
  </si>
  <si>
    <t>0A00000A</t>
  </si>
  <si>
    <t>0810A0E1</t>
  </si>
  <si>
    <t>3954FEEB</t>
  </si>
  <si>
    <t>0040A0E1</t>
  </si>
  <si>
    <t>0B10A0E3</t>
  </si>
  <si>
    <t>3554FEEB</t>
  </si>
  <si>
    <t>0006A0E1</t>
  </si>
  <si>
    <t>120BFCEB</t>
  </si>
  <si>
    <t>0010A0E1</t>
  </si>
  <si>
    <t>1041BDE8</t>
  </si>
  <si>
    <t>0150A0E1</t>
  </si>
  <si>
    <t>39BCFEEB</t>
  </si>
  <si>
    <t>35BCFEEB</t>
  </si>
  <si>
    <t>D69DFCEB</t>
  </si>
  <si>
    <t>999200EB</t>
  </si>
  <si>
    <t>98A9FEEA</t>
  </si>
  <si>
    <t>bl 0x00087B58</t>
  </si>
  <si>
    <t>multiplier (~1.2)</t>
  </si>
  <si>
    <t>b 0x00083108</t>
  </si>
  <si>
    <t>if this is 0, flag is not set</t>
  </si>
  <si>
    <t>mov r0, 0x35</t>
  </si>
  <si>
    <t>load multiplier from D8AA4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</si>
</sst>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quotePrefix="1" applyFont="1"/>
    <xf numFmtId="0" fontId="2" fillId="0" borderId="0" xfId="0" applyFont="1"/>
    <xf numFmtId="0" fontId="0" fillId="0" borderId="0" xfId="0" quotePrefix="1"/>
    <xf numFmtId="0" fontId="1" fillId="0" borderId="0" xfId="0" applyFont="1"/>
    <xf numFmtId="0" fontId="0" fillId="2" borderId="0" xfId="0" applyFill="1"/>
    <xf numFmtId="0" fontId="2" fillId="2" borderId="0" xfId="0" applyFont="1" applyFill="1"/>
    <xf numFmtId="0" fontId="2" fillId="3" borderId="0" xfId="0" applyFont="1" applyFill="1"/>
    <xf numFmtId="0" fontId="0" fillId="3" borderId="0" xfId="0" applyFill="1"/>
    <xf numFmtId="0" fontId="0" fillId="4" borderId="0" xfId="0" applyFill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0" fontId="2" fillId="6" borderId="0" xfId="0" quotePrefix="1" applyFont="1" applyFill="1"/>
    <xf numFmtId="0" fontId="0" fillId="2" borderId="0" xfId="0" quotePrefix="1" applyFill="1"/>
    <xf numFmtId="0" fontId="2" fillId="6" borderId="0" xfId="0" applyFont="1" applyFill="1"/>
    <xf numFmtId="0" fontId="0" fillId="6" borderId="0" xfId="0" quotePrefix="1" applyFill="1"/>
    <xf numFmtId="0" fontId="2" fillId="5" borderId="0" xfId="0" quotePrefix="1" applyFont="1" applyFill="1"/>
    <xf numFmtId="0" fontId="2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673DF-9F56-4F72-99BC-630F1F0199FE}">
  <dimension ref="A1:F50"/>
  <sheetViews>
    <sheetView zoomScaleNormal="100" workbookViewId="0">
      <pane ySplit="1" topLeftCell="A2" activePane="bottomLeft" state="frozen"/>
      <selection pane="bottomLeft" activeCell="B3" sqref="B3:B21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8.1328125" customWidth="1"/>
    <col min="4" max="4" width="24" customWidth="1"/>
    <col min="9" max="11" width="2.33203125" bestFit="1" customWidth="1"/>
  </cols>
  <sheetData>
    <row r="1" spans="1:6" x14ac:dyDescent="0.45">
      <c r="A1" s="4" t="s">
        <v>16</v>
      </c>
      <c r="B1" s="4" t="s">
        <v>15</v>
      </c>
      <c r="C1" s="4" t="s">
        <v>14</v>
      </c>
      <c r="D1" s="4" t="s">
        <v>13</v>
      </c>
    </row>
    <row r="2" spans="1:6" x14ac:dyDescent="0.45">
      <c r="A2" s="4" t="s">
        <v>12</v>
      </c>
      <c r="B2" s="4"/>
      <c r="C2" s="4"/>
      <c r="D2" s="4"/>
    </row>
    <row r="3" spans="1:6" x14ac:dyDescent="0.45">
      <c r="A3" s="3" t="s">
        <v>22</v>
      </c>
      <c r="B3" t="s">
        <v>11</v>
      </c>
      <c r="C3" t="s">
        <v>10</v>
      </c>
    </row>
    <row r="4" spans="1:6" x14ac:dyDescent="0.45">
      <c r="A4" t="str">
        <f t="shared" ref="A4:A21" si="0">DEC2HEX(HEX2DEC(A3)+4,8)</f>
        <v>000D8A60</v>
      </c>
      <c r="B4" t="s">
        <v>104</v>
      </c>
      <c r="C4" t="s">
        <v>47</v>
      </c>
    </row>
    <row r="5" spans="1:6" x14ac:dyDescent="0.45">
      <c r="A5" t="str">
        <f t="shared" si="0"/>
        <v>000D8A64</v>
      </c>
      <c r="B5" t="s">
        <v>9</v>
      </c>
      <c r="C5" t="s">
        <v>8</v>
      </c>
    </row>
    <row r="6" spans="1:6" x14ac:dyDescent="0.45">
      <c r="A6" t="str">
        <f t="shared" si="0"/>
        <v>000D8A68</v>
      </c>
      <c r="B6" t="s">
        <v>32</v>
      </c>
      <c r="C6" t="s">
        <v>23</v>
      </c>
      <c r="D6" t="s">
        <v>44</v>
      </c>
    </row>
    <row r="7" spans="1:6" x14ac:dyDescent="0.45">
      <c r="A7" t="str">
        <f t="shared" si="0"/>
        <v>000D8A6C</v>
      </c>
      <c r="B7" t="s">
        <v>105</v>
      </c>
      <c r="C7" t="s">
        <v>5</v>
      </c>
    </row>
    <row r="8" spans="1:6" x14ac:dyDescent="0.45">
      <c r="A8" t="str">
        <f t="shared" si="0"/>
        <v>000D8A70</v>
      </c>
      <c r="B8" s="3" t="s">
        <v>7</v>
      </c>
      <c r="C8" t="s">
        <v>6</v>
      </c>
      <c r="E8" s="2"/>
      <c r="F8" s="2"/>
    </row>
    <row r="9" spans="1:6" x14ac:dyDescent="0.45">
      <c r="A9" t="str">
        <f t="shared" si="0"/>
        <v>000D8A74</v>
      </c>
      <c r="B9" s="3" t="s">
        <v>34</v>
      </c>
      <c r="C9" t="str">
        <f>_xlfn.CONCAT("bne 0x",A21)</f>
        <v>bne 0x000D8AA4</v>
      </c>
      <c r="E9" s="2"/>
      <c r="F9" s="2"/>
    </row>
    <row r="10" spans="1:6" x14ac:dyDescent="0.45">
      <c r="A10" t="str">
        <f t="shared" si="0"/>
        <v>000D8A78</v>
      </c>
      <c r="B10" s="1" t="s">
        <v>35</v>
      </c>
      <c r="C10" s="2" t="s">
        <v>24</v>
      </c>
      <c r="D10" t="s">
        <v>45</v>
      </c>
      <c r="E10" s="2"/>
      <c r="F10" s="2"/>
    </row>
    <row r="11" spans="1:6" x14ac:dyDescent="0.45">
      <c r="A11" t="str">
        <f t="shared" si="0"/>
        <v>000D8A7C</v>
      </c>
      <c r="B11" s="1" t="s">
        <v>106</v>
      </c>
      <c r="C11" t="s">
        <v>5</v>
      </c>
      <c r="E11" s="2"/>
      <c r="F11" s="2"/>
    </row>
    <row r="12" spans="1:6" x14ac:dyDescent="0.45">
      <c r="A12" t="str">
        <f t="shared" si="0"/>
        <v>000D8A80</v>
      </c>
      <c r="B12" s="1" t="s">
        <v>37</v>
      </c>
      <c r="C12" s="2" t="s">
        <v>25</v>
      </c>
      <c r="F12" s="2"/>
    </row>
    <row r="13" spans="1:6" x14ac:dyDescent="0.45">
      <c r="A13" t="str">
        <f t="shared" si="0"/>
        <v>000D8A84</v>
      </c>
      <c r="B13" s="1" t="s">
        <v>38</v>
      </c>
      <c r="C13" t="s">
        <v>26</v>
      </c>
      <c r="D13" t="s">
        <v>46</v>
      </c>
      <c r="E13" s="2"/>
      <c r="F13" s="2"/>
    </row>
    <row r="14" spans="1:6" x14ac:dyDescent="0.45">
      <c r="A14" t="str">
        <f t="shared" si="0"/>
        <v>000D8A88</v>
      </c>
      <c r="B14" s="1" t="s">
        <v>107</v>
      </c>
      <c r="C14" s="2" t="s">
        <v>27</v>
      </c>
    </row>
    <row r="15" spans="1:6" x14ac:dyDescent="0.45">
      <c r="A15" t="str">
        <f t="shared" si="0"/>
        <v>000D8A8C</v>
      </c>
      <c r="B15" s="3" t="s">
        <v>4</v>
      </c>
      <c r="C15" s="2" t="s">
        <v>28</v>
      </c>
    </row>
    <row r="16" spans="1:6" x14ac:dyDescent="0.45">
      <c r="A16" t="str">
        <f t="shared" si="0"/>
        <v>000D8A90</v>
      </c>
      <c r="B16" s="3" t="s">
        <v>18</v>
      </c>
      <c r="C16" s="2" t="str">
        <f>_xlfn.CONCAT("bne 0x",A21)</f>
        <v>bne 0x000D8AA4</v>
      </c>
    </row>
    <row r="17" spans="1:4" x14ac:dyDescent="0.45">
      <c r="A17" t="str">
        <f t="shared" si="0"/>
        <v>000D8A94</v>
      </c>
      <c r="B17" s="3" t="s">
        <v>108</v>
      </c>
      <c r="C17" s="2" t="str">
        <f>_xlfn.CONCAT("bl 0x",A24)</f>
        <v>bl 0x000FD500</v>
      </c>
      <c r="D17" t="s">
        <v>48</v>
      </c>
    </row>
    <row r="18" spans="1:4" x14ac:dyDescent="0.45">
      <c r="A18" t="str">
        <f t="shared" si="0"/>
        <v>000D8A98</v>
      </c>
      <c r="B18" s="3" t="s">
        <v>3</v>
      </c>
      <c r="C18" s="2" t="s">
        <v>2</v>
      </c>
    </row>
    <row r="19" spans="1:4" x14ac:dyDescent="0.45">
      <c r="A19" t="str">
        <f t="shared" si="0"/>
        <v>000D8A9C</v>
      </c>
      <c r="B19" s="3" t="s">
        <v>42</v>
      </c>
      <c r="C19" s="2" t="s">
        <v>30</v>
      </c>
    </row>
    <row r="20" spans="1:4" x14ac:dyDescent="0.45">
      <c r="A20" t="str">
        <f t="shared" si="0"/>
        <v>000D8AA0</v>
      </c>
      <c r="B20" s="1" t="s">
        <v>109</v>
      </c>
      <c r="C20" s="2" t="s">
        <v>17</v>
      </c>
      <c r="D20" s="1"/>
    </row>
    <row r="21" spans="1:4" x14ac:dyDescent="0.45">
      <c r="A21" t="str">
        <f t="shared" si="0"/>
        <v>000D8AA4</v>
      </c>
      <c r="B21" t="s">
        <v>1</v>
      </c>
      <c r="C21" t="s">
        <v>0</v>
      </c>
    </row>
    <row r="22" spans="1:4" x14ac:dyDescent="0.45">
      <c r="A22" s="3"/>
      <c r="B22" s="3"/>
    </row>
    <row r="23" spans="1:4" x14ac:dyDescent="0.45">
      <c r="A23" s="4" t="s">
        <v>19</v>
      </c>
    </row>
    <row r="24" spans="1:4" x14ac:dyDescent="0.45">
      <c r="A24" s="3" t="s">
        <v>81</v>
      </c>
      <c r="B24" t="s">
        <v>82</v>
      </c>
      <c r="C24" t="s">
        <v>73</v>
      </c>
    </row>
    <row r="25" spans="1:4" x14ac:dyDescent="0.45">
      <c r="A25" t="str">
        <f t="shared" ref="A25:A49" si="1">DEC2HEX(HEX2DEC(A24)+4,8)</f>
        <v>000FD504</v>
      </c>
      <c r="B25" t="s">
        <v>83</v>
      </c>
      <c r="C25" s="5" t="s">
        <v>49</v>
      </c>
      <c r="D25" s="5" t="s">
        <v>50</v>
      </c>
    </row>
    <row r="26" spans="1:4" x14ac:dyDescent="0.45">
      <c r="A26" t="str">
        <f t="shared" si="1"/>
        <v>000FD508</v>
      </c>
      <c r="B26" t="s">
        <v>84</v>
      </c>
      <c r="C26" s="6" t="s">
        <v>51</v>
      </c>
      <c r="D26" s="5" t="s">
        <v>52</v>
      </c>
    </row>
    <row r="27" spans="1:4" x14ac:dyDescent="0.45">
      <c r="A27" t="str">
        <f t="shared" si="1"/>
        <v>000FD50C</v>
      </c>
      <c r="B27" t="s">
        <v>85</v>
      </c>
      <c r="C27" s="5" t="s">
        <v>53</v>
      </c>
      <c r="D27" s="5" t="s">
        <v>54</v>
      </c>
    </row>
    <row r="28" spans="1:4" x14ac:dyDescent="0.45">
      <c r="A28" t="str">
        <f t="shared" si="1"/>
        <v>000FD510</v>
      </c>
      <c r="B28" s="3" t="s">
        <v>86</v>
      </c>
      <c r="C28" s="5" t="s">
        <v>55</v>
      </c>
      <c r="D28" s="5" t="s">
        <v>56</v>
      </c>
    </row>
    <row r="29" spans="1:4" x14ac:dyDescent="0.45">
      <c r="A29" t="str">
        <f t="shared" si="1"/>
        <v>000FD514</v>
      </c>
      <c r="B29" t="s">
        <v>87</v>
      </c>
      <c r="C29" s="7" t="s">
        <v>57</v>
      </c>
      <c r="D29" s="8" t="s">
        <v>58</v>
      </c>
    </row>
    <row r="30" spans="1:4" x14ac:dyDescent="0.45">
      <c r="A30" t="str">
        <f t="shared" si="1"/>
        <v>000FD518</v>
      </c>
      <c r="B30" t="s">
        <v>88</v>
      </c>
      <c r="C30" s="7" t="s">
        <v>59</v>
      </c>
      <c r="D30" s="8"/>
    </row>
    <row r="31" spans="1:4" x14ac:dyDescent="0.45">
      <c r="A31" t="str">
        <f t="shared" si="1"/>
        <v>000FD51C</v>
      </c>
      <c r="B31" t="s">
        <v>89</v>
      </c>
      <c r="C31" s="7" t="s">
        <v>60</v>
      </c>
      <c r="D31" s="8"/>
    </row>
    <row r="32" spans="1:4" x14ac:dyDescent="0.45">
      <c r="A32" t="str">
        <f t="shared" si="1"/>
        <v>000FD520</v>
      </c>
      <c r="B32" t="s">
        <v>90</v>
      </c>
      <c r="C32" s="8" t="s">
        <v>61</v>
      </c>
      <c r="D32" s="8" t="s">
        <v>62</v>
      </c>
    </row>
    <row r="33" spans="1:4" x14ac:dyDescent="0.45">
      <c r="A33" t="str">
        <f t="shared" si="1"/>
        <v>000FD524</v>
      </c>
      <c r="B33" t="s">
        <v>91</v>
      </c>
      <c r="C33" s="9" t="s">
        <v>63</v>
      </c>
      <c r="D33" s="9" t="s">
        <v>64</v>
      </c>
    </row>
    <row r="34" spans="1:4" x14ac:dyDescent="0.45">
      <c r="A34" t="str">
        <f t="shared" si="1"/>
        <v>000FD528</v>
      </c>
      <c r="B34" t="s">
        <v>92</v>
      </c>
      <c r="C34" s="9" t="s">
        <v>65</v>
      </c>
      <c r="D34" s="9" t="s">
        <v>66</v>
      </c>
    </row>
    <row r="35" spans="1:4" x14ac:dyDescent="0.45">
      <c r="A35" t="str">
        <f t="shared" si="1"/>
        <v>000FD52C</v>
      </c>
      <c r="B35" t="s">
        <v>93</v>
      </c>
      <c r="C35" s="9" t="s">
        <v>67</v>
      </c>
      <c r="D35" s="9" t="s">
        <v>68</v>
      </c>
    </row>
    <row r="36" spans="1:4" x14ac:dyDescent="0.45">
      <c r="A36" t="str">
        <f t="shared" si="1"/>
        <v>000FD530</v>
      </c>
      <c r="B36" t="s">
        <v>94</v>
      </c>
      <c r="C36" s="10" t="str">
        <f>_xlfn.CONCAT("beq 0x",A$48)</f>
        <v>beq 0x000FD560</v>
      </c>
      <c r="D36" s="9"/>
    </row>
    <row r="37" spans="1:4" x14ac:dyDescent="0.45">
      <c r="A37" t="str">
        <f t="shared" si="1"/>
        <v>000FD534</v>
      </c>
      <c r="B37" t="s">
        <v>88</v>
      </c>
      <c r="C37" s="11" t="s">
        <v>59</v>
      </c>
      <c r="D37" s="11"/>
    </row>
    <row r="38" spans="1:4" x14ac:dyDescent="0.45">
      <c r="A38" t="str">
        <f t="shared" si="1"/>
        <v>000FD538</v>
      </c>
      <c r="B38" t="s">
        <v>95</v>
      </c>
      <c r="C38" s="11" t="s">
        <v>69</v>
      </c>
      <c r="D38" s="11" t="s">
        <v>70</v>
      </c>
    </row>
    <row r="39" spans="1:4" x14ac:dyDescent="0.45">
      <c r="A39" t="str">
        <f t="shared" si="1"/>
        <v>000FD53C</v>
      </c>
      <c r="B39" t="s">
        <v>96</v>
      </c>
      <c r="C39" s="11" t="s">
        <v>71</v>
      </c>
      <c r="D39" s="11"/>
    </row>
    <row r="40" spans="1:4" x14ac:dyDescent="0.45">
      <c r="A40" t="str">
        <f t="shared" si="1"/>
        <v>000FD540</v>
      </c>
      <c r="B40" t="s">
        <v>97</v>
      </c>
      <c r="C40" s="11" t="s">
        <v>72</v>
      </c>
      <c r="D40" s="11" t="s">
        <v>78</v>
      </c>
    </row>
    <row r="41" spans="1:4" x14ac:dyDescent="0.45">
      <c r="A41" t="str">
        <f t="shared" si="1"/>
        <v>000FD544</v>
      </c>
      <c r="B41" t="s">
        <v>98</v>
      </c>
      <c r="C41" s="12" t="s">
        <v>77</v>
      </c>
      <c r="D41" s="12" t="s">
        <v>76</v>
      </c>
    </row>
    <row r="42" spans="1:4" x14ac:dyDescent="0.45">
      <c r="A42" t="str">
        <f t="shared" si="1"/>
        <v>000FD548</v>
      </c>
      <c r="B42" t="s">
        <v>88</v>
      </c>
      <c r="C42" s="13" t="s">
        <v>59</v>
      </c>
      <c r="D42" s="12"/>
    </row>
    <row r="43" spans="1:4" x14ac:dyDescent="0.45">
      <c r="A43" t="str">
        <f t="shared" si="1"/>
        <v>000FD54C</v>
      </c>
      <c r="B43" t="s">
        <v>99</v>
      </c>
      <c r="C43" s="12" t="s">
        <v>71</v>
      </c>
      <c r="D43" s="12"/>
    </row>
    <row r="44" spans="1:4" x14ac:dyDescent="0.45">
      <c r="A44" t="str">
        <f t="shared" si="1"/>
        <v>000FD550</v>
      </c>
      <c r="B44" t="s">
        <v>100</v>
      </c>
      <c r="C44" s="13" t="s">
        <v>74</v>
      </c>
      <c r="D44" s="13" t="s">
        <v>75</v>
      </c>
    </row>
    <row r="45" spans="1:4" x14ac:dyDescent="0.45">
      <c r="A45" t="str">
        <f t="shared" si="1"/>
        <v>000FD554</v>
      </c>
      <c r="B45" t="s">
        <v>87</v>
      </c>
      <c r="C45" t="s">
        <v>57</v>
      </c>
    </row>
    <row r="46" spans="1:4" x14ac:dyDescent="0.45">
      <c r="A46" t="str">
        <f t="shared" si="1"/>
        <v>000FD558</v>
      </c>
      <c r="B46" t="s">
        <v>101</v>
      </c>
      <c r="C46" t="s">
        <v>79</v>
      </c>
    </row>
    <row r="47" spans="1:4" x14ac:dyDescent="0.45">
      <c r="A47" t="str">
        <f t="shared" si="1"/>
        <v>000FD55C</v>
      </c>
      <c r="B47" t="s">
        <v>102</v>
      </c>
      <c r="C47" t="s">
        <v>80</v>
      </c>
    </row>
    <row r="48" spans="1:4" x14ac:dyDescent="0.45">
      <c r="A48" t="str">
        <f t="shared" si="1"/>
        <v>000FD560</v>
      </c>
      <c r="B48" t="s">
        <v>103</v>
      </c>
      <c r="C48" t="str">
        <f>SUBSTITUTE(C24,"push","pop")</f>
        <v>pop {r4, r8, lr}</v>
      </c>
    </row>
    <row r="49" spans="1:3" x14ac:dyDescent="0.45">
      <c r="A49" t="str">
        <f t="shared" si="1"/>
        <v>000FD564</v>
      </c>
      <c r="B49" t="s">
        <v>21</v>
      </c>
      <c r="C49" t="s">
        <v>20</v>
      </c>
    </row>
    <row r="50" spans="1:3" x14ac:dyDescent="0.45">
      <c r="A50" t="str">
        <f>DEC2HEX(LEN(_xlfn.CONCAT(A24:A49))/2)</f>
        <v>68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FF682-529F-445E-A539-EDFF7BE80E58}">
  <dimension ref="A1:F43"/>
  <sheetViews>
    <sheetView tabSelected="1" zoomScaleNormal="100" workbookViewId="0">
      <pane ySplit="1" topLeftCell="A2" activePane="bottomLeft" state="frozen"/>
      <selection pane="bottomLeft" activeCell="D16" sqref="D16"/>
    </sheetView>
  </sheetViews>
  <sheetFormatPr defaultRowHeight="14.25" x14ac:dyDescent="0.45"/>
  <cols>
    <col min="1" max="1" width="9.33203125" bestFit="1" customWidth="1"/>
    <col min="2" max="2" width="9" bestFit="1" customWidth="1"/>
    <col min="3" max="3" width="19" customWidth="1"/>
    <col min="4" max="4" width="24" customWidth="1"/>
    <col min="9" max="11" width="2.33203125" bestFit="1" customWidth="1"/>
  </cols>
  <sheetData>
    <row r="1" spans="1:6" x14ac:dyDescent="0.45">
      <c r="A1" s="4" t="s">
        <v>16</v>
      </c>
      <c r="B1" s="4" t="s">
        <v>15</v>
      </c>
      <c r="C1" s="4" t="s">
        <v>14</v>
      </c>
      <c r="D1" s="4" t="s">
        <v>13</v>
      </c>
    </row>
    <row r="2" spans="1:6" x14ac:dyDescent="0.45">
      <c r="A2" s="4" t="s">
        <v>12</v>
      </c>
      <c r="B2" s="4"/>
      <c r="C2" s="4"/>
      <c r="D2" s="4"/>
    </row>
    <row r="3" spans="1:6" x14ac:dyDescent="0.45">
      <c r="A3" s="3" t="s">
        <v>22</v>
      </c>
      <c r="B3" t="s">
        <v>11</v>
      </c>
      <c r="C3" t="s">
        <v>10</v>
      </c>
    </row>
    <row r="4" spans="1:6" x14ac:dyDescent="0.45">
      <c r="A4" t="str">
        <f t="shared" ref="A4:A21" si="0">DEC2HEX(HEX2DEC(A3)+4,8)</f>
        <v>000D8A60</v>
      </c>
      <c r="B4" t="s">
        <v>9</v>
      </c>
      <c r="C4" t="s">
        <v>8</v>
      </c>
    </row>
    <row r="5" spans="1:6" x14ac:dyDescent="0.45">
      <c r="A5" s="5" t="str">
        <f t="shared" si="0"/>
        <v>000D8A64</v>
      </c>
      <c r="B5" s="5" t="s">
        <v>32</v>
      </c>
      <c r="C5" s="5" t="s">
        <v>23</v>
      </c>
      <c r="D5" s="5" t="s">
        <v>44</v>
      </c>
    </row>
    <row r="6" spans="1:6" x14ac:dyDescent="0.45">
      <c r="A6" s="5" t="str">
        <f t="shared" si="0"/>
        <v>000D8A68</v>
      </c>
      <c r="B6" s="5" t="s">
        <v>33</v>
      </c>
      <c r="C6" s="5" t="s">
        <v>110</v>
      </c>
      <c r="D6" s="5"/>
    </row>
    <row r="7" spans="1:6" x14ac:dyDescent="0.45">
      <c r="A7" s="5" t="str">
        <f t="shared" si="0"/>
        <v>000D8A6C</v>
      </c>
      <c r="B7" s="14" t="s">
        <v>7</v>
      </c>
      <c r="C7" s="5" t="s">
        <v>6</v>
      </c>
      <c r="D7" s="5"/>
    </row>
    <row r="8" spans="1:6" x14ac:dyDescent="0.45">
      <c r="A8" s="5" t="str">
        <f t="shared" si="0"/>
        <v>000D8A70</v>
      </c>
      <c r="B8" s="14" t="s">
        <v>34</v>
      </c>
      <c r="C8" s="5" t="str">
        <f>_xlfn.CONCAT("bne 0x",A$20)</f>
        <v>bne 0x000D8AA0</v>
      </c>
      <c r="D8" s="5"/>
      <c r="E8" s="2"/>
      <c r="F8" s="2"/>
    </row>
    <row r="9" spans="1:6" x14ac:dyDescent="0.45">
      <c r="A9" s="11" t="str">
        <f t="shared" si="0"/>
        <v>000D8A74</v>
      </c>
      <c r="B9" s="17" t="s">
        <v>35</v>
      </c>
      <c r="C9" s="18" t="s">
        <v>24</v>
      </c>
      <c r="D9" s="11" t="s">
        <v>45</v>
      </c>
      <c r="E9" s="2"/>
      <c r="F9" s="2"/>
    </row>
    <row r="10" spans="1:6" x14ac:dyDescent="0.45">
      <c r="A10" s="11" t="str">
        <f t="shared" si="0"/>
        <v>000D8A78</v>
      </c>
      <c r="B10" s="17" t="s">
        <v>36</v>
      </c>
      <c r="C10" s="11" t="s">
        <v>5</v>
      </c>
      <c r="D10" s="11"/>
      <c r="E10" s="2"/>
      <c r="F10" s="2"/>
    </row>
    <row r="11" spans="1:6" x14ac:dyDescent="0.45">
      <c r="A11" s="11" t="str">
        <f t="shared" si="0"/>
        <v>000D8A7C</v>
      </c>
      <c r="B11" s="17" t="s">
        <v>37</v>
      </c>
      <c r="C11" s="18" t="s">
        <v>25</v>
      </c>
      <c r="D11" s="11"/>
      <c r="E11" s="2"/>
      <c r="F11" s="2"/>
    </row>
    <row r="12" spans="1:6" x14ac:dyDescent="0.45">
      <c r="A12" s="12" t="str">
        <f t="shared" si="0"/>
        <v>000D8A80</v>
      </c>
      <c r="B12" s="13" t="s">
        <v>38</v>
      </c>
      <c r="C12" s="12" t="s">
        <v>26</v>
      </c>
      <c r="D12" s="12" t="s">
        <v>46</v>
      </c>
      <c r="F12" s="2"/>
    </row>
    <row r="13" spans="1:6" x14ac:dyDescent="0.45">
      <c r="A13" s="12" t="str">
        <f t="shared" si="0"/>
        <v>000D8A84</v>
      </c>
      <c r="B13" s="13" t="s">
        <v>39</v>
      </c>
      <c r="C13" s="15" t="s">
        <v>27</v>
      </c>
      <c r="D13" s="12"/>
      <c r="E13" s="2"/>
      <c r="F13" s="2"/>
    </row>
    <row r="14" spans="1:6" x14ac:dyDescent="0.45">
      <c r="A14" s="12" t="str">
        <f t="shared" si="0"/>
        <v>000D8A88</v>
      </c>
      <c r="B14" s="16" t="s">
        <v>4</v>
      </c>
      <c r="C14" s="15" t="s">
        <v>28</v>
      </c>
      <c r="D14" s="12" t="s">
        <v>113</v>
      </c>
    </row>
    <row r="15" spans="1:6" x14ac:dyDescent="0.45">
      <c r="A15" s="12" t="str">
        <f t="shared" si="0"/>
        <v>000D8A8C</v>
      </c>
      <c r="B15" s="16" t="s">
        <v>40</v>
      </c>
      <c r="C15" s="15" t="str">
        <f>_xlfn.CONCAT("beq 0x",A$20)</f>
        <v>beq 0x000D8AA0</v>
      </c>
      <c r="D15" s="12"/>
    </row>
    <row r="16" spans="1:6" x14ac:dyDescent="0.45">
      <c r="A16" t="str">
        <f t="shared" si="0"/>
        <v>000D8A90</v>
      </c>
      <c r="B16" s="3" t="s">
        <v>41</v>
      </c>
      <c r="C16" s="2" t="s">
        <v>29</v>
      </c>
      <c r="D16" t="s">
        <v>115</v>
      </c>
    </row>
    <row r="17" spans="1:4" x14ac:dyDescent="0.45">
      <c r="A17" t="str">
        <f t="shared" si="0"/>
        <v>000D8A94</v>
      </c>
      <c r="B17" s="3" t="s">
        <v>3</v>
      </c>
      <c r="C17" s="2" t="s">
        <v>2</v>
      </c>
    </row>
    <row r="18" spans="1:4" x14ac:dyDescent="0.45">
      <c r="A18" t="str">
        <f t="shared" si="0"/>
        <v>000D8A98</v>
      </c>
      <c r="B18" s="3" t="s">
        <v>42</v>
      </c>
      <c r="C18" s="2" t="s">
        <v>114</v>
      </c>
    </row>
    <row r="19" spans="1:4" x14ac:dyDescent="0.45">
      <c r="A19" t="str">
        <f t="shared" si="0"/>
        <v>000D8A9C</v>
      </c>
      <c r="B19" s="1" t="s">
        <v>43</v>
      </c>
      <c r="C19" s="2" t="s">
        <v>112</v>
      </c>
      <c r="D19" s="1"/>
    </row>
    <row r="20" spans="1:4" x14ac:dyDescent="0.45">
      <c r="A20" t="str">
        <f t="shared" si="0"/>
        <v>000D8AA0</v>
      </c>
      <c r="B20" t="s">
        <v>1</v>
      </c>
      <c r="C20" t="s">
        <v>0</v>
      </c>
    </row>
    <row r="21" spans="1:4" x14ac:dyDescent="0.45">
      <c r="A21" t="str">
        <f t="shared" si="0"/>
        <v>000D8AA4</v>
      </c>
      <c r="B21">
        <v>33130000</v>
      </c>
      <c r="C21" t="s">
        <v>31</v>
      </c>
      <c r="D21" t="s">
        <v>111</v>
      </c>
    </row>
    <row r="29" spans="1:4" x14ac:dyDescent="0.45">
      <c r="B29" s="3"/>
    </row>
    <row r="38" spans="2:2" x14ac:dyDescent="0.45">
      <c r="B38" s="3"/>
    </row>
    <row r="41" spans="2:2" x14ac:dyDescent="0.45">
      <c r="B41" s="3"/>
    </row>
    <row r="43" spans="2:2" x14ac:dyDescent="0.45">
      <c r="B4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Original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2025-03-11T01:05:51Z</dcterms:created>
  <dcterms:modified xsi:type="dcterms:W3CDTF">2025-07-23T18:58:30Z</dcterms:modified>
</cp:coreProperties>
</file>